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166A3FC-F73A-448C-A0DC-7370C4562C7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1" i="1" l="1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<sst xmlns="http://schemas.openxmlformats.org/spreadsheetml/2006/main" count="45" uniqueCount="42">
  <si>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</si>
  <si>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</si>
  <si>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</si>
  <si>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</si>
  <si>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</si>
  <si>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</si>
  <si>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</si>
  <si>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</si>
  <si>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</si>
  <si>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</si>
  <si>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</si>
  <si>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</si>
  <si>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</si>
  <si>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</si>
  <si>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</si>
  <si>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</si>
  <si>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</si>
  <si>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</si>
  <si>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</si>
  <si>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</si>
  <si>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</si>
  <si>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</si>
  <si>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</si>
  <si>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</si>
  <si>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</si>
  <si>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</si>
  <si>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</si>
  <si>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</si>
  <si>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</si>
  <si>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</si>
  <si>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</si>
  <si>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</si>
  <si>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</si>
  <si>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</si>
  <si>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</si>
  <si>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</si>
  <si>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</si>
  <si>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2025թ. Բյուջեն, այդ թվում՝ մուտքեր</t>
  </si>
  <si>
    <t>2025թ. Ընդամենը պահպանման ծախսեր (ապարատ)</t>
  </si>
  <si>
    <r>
      <t xml:space="preserve">/գերատեսչության անվանումը/  </t>
    </r>
    <r>
      <rPr>
        <b/>
        <sz val="10"/>
        <rFont val="GHEA Grapalat"/>
        <family val="3"/>
      </rPr>
      <t>&lt;&lt;Արամ Խաչատրյանի  տուն-թանգարան&gt;&gt;  ՊՈԱԿ</t>
    </r>
  </si>
  <si>
    <t>Տնօրեն՝                                     Ա.Գրիգորյան</t>
  </si>
  <si>
    <t>Արամ Խաչատրյանի տուն-թանգարան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</si>
</sst>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name val="GHEA Grapalat"/>
      <family val="3"/>
    </font>
    <font>
      <sz val="11"/>
      <color rgb="FF2C2D2E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0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4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6.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39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2" t="s">
        <v>41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9">
        <f t="shared" ref="C6:C21" si="0">SUM(D6:D6)</f>
        <v>69775.19</v>
      </c>
      <c r="D6" s="28">
        <f>SUM(D7:D10)</f>
        <v>69775.19</v>
      </c>
    </row>
    <row r="7" spans="1:169" ht="18.399999999999999" customHeight="1" x14ac:dyDescent="0.2">
      <c r="A7" s="10"/>
      <c r="B7" s="11" t="s">
        <v>4</v>
      </c>
      <c r="C7" s="29">
        <f t="shared" si="0"/>
        <v>45481.9</v>
      </c>
      <c r="D7" s="28">
        <v>45481.9</v>
      </c>
    </row>
    <row r="8" spans="1:169" ht="18.399999999999999" customHeight="1" x14ac:dyDescent="0.2">
      <c r="A8" s="10"/>
      <c r="B8" s="11" t="s">
        <v>5</v>
      </c>
      <c r="C8" s="29">
        <f t="shared" si="0"/>
        <v>0</v>
      </c>
      <c r="D8" s="28">
        <v>0</v>
      </c>
    </row>
    <row r="9" spans="1:169" ht="18.399999999999999" customHeight="1" x14ac:dyDescent="0.2">
      <c r="A9" s="10"/>
      <c r="B9" s="11" t="s">
        <v>6</v>
      </c>
      <c r="C9" s="29">
        <f t="shared" si="0"/>
        <v>21626.55</v>
      </c>
      <c r="D9" s="28">
        <v>21626.55</v>
      </c>
    </row>
    <row r="10" spans="1:169" ht="18.399999999999999" customHeight="1" x14ac:dyDescent="0.2">
      <c r="A10" s="10"/>
      <c r="B10" s="11" t="s">
        <v>7</v>
      </c>
      <c r="C10" s="26">
        <f t="shared" si="0"/>
        <v>2666.74</v>
      </c>
      <c r="D10" s="28">
        <v>2666.74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75443.38</v>
      </c>
      <c r="D11" s="28">
        <v>75443.38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28</v>
      </c>
      <c r="D12" s="24">
        <f>D15+D14</f>
        <v>28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26</v>
      </c>
      <c r="D14" s="24">
        <v>26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</v>
      </c>
      <c r="D16" s="24">
        <f>SUM(D18:D20)</f>
        <v>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1</v>
      </c>
      <c r="D18" s="24">
        <v>1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9">
        <f t="shared" si="0"/>
        <v>181.10690476190476</v>
      </c>
      <c r="D21" s="28">
        <f>((D22+D23)/D12)/12</f>
        <v>181.10690476190476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38127.300000000003</v>
      </c>
      <c r="D22" s="24">
        <v>38127.300000000003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22724.62</v>
      </c>
      <c r="D23" s="24">
        <v>22724.62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1446.7</v>
      </c>
      <c r="D24" s="24">
        <f>D25+D26+D27+D28</f>
        <v>1446.7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1446.7</v>
      </c>
      <c r="D26" s="24">
        <v>1446.7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4" spans="2:2" x14ac:dyDescent="0.2">
      <c r="B34" s="30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2026-02-25T12:56:58Z</cp:lastPrinted>
  <dcterms:created xsi:type="dcterms:W3CDTF">2018-07-20T13:50:31Z</dcterms:created>
  <dcterms:modified xsi:type="dcterms:W3CDTF">2026-02-25T13:08:54Z</dcterms:modified>
</cp:coreProperties>
</file>